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leslie\Documents\CODES\Manuscripts\Economic_Geology_Zircons\"/>
    </mc:Choice>
  </mc:AlternateContent>
  <xr:revisionPtr revIDLastSave="0" documentId="8_{2AD7FFD0-AB97-492B-93C6-2CE675748DF3}" xr6:coauthVersionLast="45" xr6:coauthVersionMax="45" xr10:uidLastSave="{00000000-0000-0000-0000-000000000000}"/>
  <bookViews>
    <workbookView xWindow="28680" yWindow="-120" windowWidth="29040" windowHeight="15840" xr2:uid="{7B54859E-EFFF-4ABA-A5B6-A3B70A05F0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9" i="1"/>
  <c r="Q6" i="1"/>
  <c r="Q7" i="1"/>
  <c r="Q5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</calcChain>
</file>

<file path=xl/sharedStrings.xml><?xml version="1.0" encoding="utf-8"?>
<sst xmlns="http://schemas.openxmlformats.org/spreadsheetml/2006/main" count="29" uniqueCount="28">
  <si>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</si>
  <si>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</si>
  <si>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</si>
  <si>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</si>
  <si>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</si>
  <si>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</si>
  <si>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</si>
  <si>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</si>
  <si>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</si>
  <si>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</si>
  <si>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</si>
  <si>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</si>
  <si>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</si>
  <si>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</si>
  <si>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Kds zircon</t>
  </si>
  <si>
    <t>chondrite</t>
  </si>
  <si>
    <t>Eu/Eu*</t>
  </si>
  <si>
    <t>Sun and McDonough (1989)</t>
  </si>
  <si>
    <t>Sano et al., (2002)</t>
  </si>
  <si>
    <t>whole-rock</t>
  </si>
  <si>
    <t>zircon average</t>
  </si>
  <si>
    <t>model zircon</t>
  </si>
  <si>
    <t>average of acceptable analyses</t>
  </si>
  <si>
    <t>LA ICP-MS image CD17CL087_2_LREE_ppm</t>
  </si>
  <si>
    <t>zircon rim*</t>
  </si>
  <si>
    <t>zircon core^</t>
  </si>
  <si>
    <t>^1190 core analyses</t>
  </si>
  <si>
    <t>*231 rim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</si>
</sst>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3" fillId="0" borderId="0" xfId="0" applyFont="1" applyAlignment="1">
      <alignment wrapText="1"/>
    </xf>
    <xf numFmtId="2" fontId="2" fillId="5" borderId="0" xfId="1" applyNumberFormat="1" applyFont="1" applyFill="1" applyBorder="1"/>
    <xf numFmtId="2" fontId="2" fillId="5" borderId="0" xfId="1" applyNumberFormat="1" applyFont="1" applyFill="1" applyAlignment="1">
      <alignment horizontal="right"/>
    </xf>
    <xf numFmtId="2" fontId="2" fillId="3" borderId="0" xfId="0" applyNumberFormat="1" applyFont="1" applyFill="1"/>
    <xf numFmtId="2" fontId="2" fillId="4" borderId="0" xfId="0" applyNumberFormat="1" applyFont="1" applyFill="1"/>
    <xf numFmtId="0" fontId="2" fillId="4" borderId="0" xfId="0" applyFont="1" applyFill="1"/>
    <xf numFmtId="164" fontId="2" fillId="2" borderId="0" xfId="0" applyNumberFormat="1" applyFont="1" applyFill="1"/>
    <xf numFmtId="2" fontId="3" fillId="2" borderId="0" xfId="0" applyNumberFormat="1" applyFont="1" applyFill="1"/>
    <xf numFmtId="0" fontId="3" fillId="0" borderId="1" xfId="0" applyFont="1" applyBorder="1"/>
    <xf numFmtId="0" fontId="3" fillId="0" borderId="2" xfId="0" applyFont="1" applyBorder="1"/>
    <xf numFmtId="2" fontId="2" fillId="4" borderId="2" xfId="0" applyNumberFormat="1" applyFont="1" applyFill="1" applyBorder="1"/>
    <xf numFmtId="0" fontId="2" fillId="4" borderId="2" xfId="0" applyFont="1" applyFill="1" applyBorder="1"/>
    <xf numFmtId="2" fontId="3" fillId="2" borderId="2" xfId="0" applyNumberFormat="1" applyFont="1" applyFill="1" applyBorder="1"/>
  </cellXfs>
  <cellStyles count="2">
    <cellStyle name="Normal" xfId="0" builtinId="0"/>
    <cellStyle name="Normal 2" xfId="1" xr:uid="{2686ACCD-E12C-4132-9585-14022F2C4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3CED-961D-499B-8888-F76B24E9EE81}">
  <dimension ref="B2:R14"/>
  <sheetViews>
    <sheetView tabSelected="1" workbookViewId="0">
      <selection activeCell="I10" sqref="I10"/>
    </sheetView>
  </sheetViews>
  <sheetFormatPr defaultRowHeight="12" x14ac:dyDescent="0.3"/>
  <cols>
    <col min="1" max="1" width="2.54296875" style="1" customWidth="1"/>
    <col min="2" max="2" width="12.453125" style="1" customWidth="1"/>
    <col min="3" max="16" width="7.36328125" style="1" customWidth="1"/>
    <col min="17" max="17" width="5" style="1" customWidth="1"/>
    <col min="18" max="16384" width="8.7265625" style="1"/>
  </cols>
  <sheetData>
    <row r="2" spans="2:18" ht="12.5" thickBot="1" x14ac:dyDescent="0.35">
      <c r="B2" s="12"/>
      <c r="C2" s="12" t="s">
        <v>0</v>
      </c>
      <c r="D2" s="12" t="s">
        <v>1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6</v>
      </c>
      <c r="J2" s="12" t="s">
        <v>7</v>
      </c>
      <c r="K2" s="12" t="s">
        <v>8</v>
      </c>
      <c r="L2" s="12" t="s">
        <v>9</v>
      </c>
      <c r="M2" s="12" t="s">
        <v>10</v>
      </c>
      <c r="N2" s="12" t="s">
        <v>11</v>
      </c>
      <c r="O2" s="12" t="s">
        <v>12</v>
      </c>
      <c r="P2" s="12" t="s">
        <v>13</v>
      </c>
      <c r="Q2" s="12" t="s">
        <v>16</v>
      </c>
    </row>
    <row r="3" spans="2:18" x14ac:dyDescent="0.3">
      <c r="B3" s="4" t="s">
        <v>15</v>
      </c>
      <c r="C3" s="5">
        <v>0.23699999999999999</v>
      </c>
      <c r="D3" s="5">
        <v>0.61299999999999999</v>
      </c>
      <c r="E3" s="5">
        <v>9.2799999999999994E-2</v>
      </c>
      <c r="F3" s="5">
        <v>0.45700000000000002</v>
      </c>
      <c r="G3" s="5">
        <v>0.14799999999999999</v>
      </c>
      <c r="H3" s="5">
        <v>5.6300000000000003E-2</v>
      </c>
      <c r="I3" s="5">
        <v>0.19900000000000001</v>
      </c>
      <c r="J3" s="5">
        <v>3.61E-2</v>
      </c>
      <c r="K3" s="5">
        <v>0.246</v>
      </c>
      <c r="L3" s="5">
        <v>5.4600000000000003E-2</v>
      </c>
      <c r="M3" s="5">
        <v>0.16</v>
      </c>
      <c r="N3" s="5">
        <v>2.47E-2</v>
      </c>
      <c r="O3" s="5">
        <v>0.161</v>
      </c>
      <c r="P3" s="5">
        <v>2.46E-2</v>
      </c>
      <c r="Q3" s="10"/>
      <c r="R3" s="1" t="s">
        <v>17</v>
      </c>
    </row>
    <row r="4" spans="2:18" x14ac:dyDescent="0.3">
      <c r="B4" s="4" t="s">
        <v>14</v>
      </c>
      <c r="C4" s="6">
        <v>4.6000000000000001E-4</v>
      </c>
      <c r="D4" s="6">
        <v>0.36</v>
      </c>
      <c r="E4" s="6">
        <v>1.72E-2</v>
      </c>
      <c r="F4" s="6">
        <v>7.6999999999999999E-2</v>
      </c>
      <c r="G4" s="6">
        <v>0.8</v>
      </c>
      <c r="H4" s="6">
        <v>1.22</v>
      </c>
      <c r="I4" s="6">
        <v>8</v>
      </c>
      <c r="J4" s="6">
        <v>20.7</v>
      </c>
      <c r="K4" s="6">
        <v>45.9</v>
      </c>
      <c r="L4" s="6">
        <v>80</v>
      </c>
      <c r="M4" s="6">
        <v>136</v>
      </c>
      <c r="N4" s="6">
        <v>197</v>
      </c>
      <c r="O4" s="6">
        <v>277</v>
      </c>
      <c r="P4" s="6">
        <v>325</v>
      </c>
      <c r="Q4" s="10"/>
      <c r="R4" s="1" t="s">
        <v>18</v>
      </c>
    </row>
    <row r="5" spans="2:18" x14ac:dyDescent="0.3">
      <c r="B5" s="4" t="s">
        <v>19</v>
      </c>
      <c r="C5" s="7">
        <v>14.7</v>
      </c>
      <c r="D5" s="7">
        <v>27.9</v>
      </c>
      <c r="E5" s="7">
        <v>3.22</v>
      </c>
      <c r="F5" s="7">
        <v>12.9</v>
      </c>
      <c r="G5" s="7">
        <v>2.63</v>
      </c>
      <c r="H5" s="7">
        <v>0.78</v>
      </c>
      <c r="I5" s="7">
        <v>2.2599999999999998</v>
      </c>
      <c r="J5" s="7">
        <v>0.31</v>
      </c>
      <c r="K5" s="7">
        <v>1.76</v>
      </c>
      <c r="L5" s="7">
        <v>0.39</v>
      </c>
      <c r="M5" s="7">
        <v>1.1499999999999999</v>
      </c>
      <c r="N5" s="7">
        <v>0.17</v>
      </c>
      <c r="O5" s="7">
        <v>1.17</v>
      </c>
      <c r="P5" s="7">
        <v>0.21</v>
      </c>
      <c r="Q5" s="11">
        <f>(H5/0.058)/SQRT((G5/0.153)*(I5/0.205))</f>
        <v>0.97691586206072778</v>
      </c>
    </row>
    <row r="6" spans="2:18" x14ac:dyDescent="0.3">
      <c r="B6" s="4" t="s">
        <v>20</v>
      </c>
      <c r="C6" s="8">
        <v>0.42275107089655178</v>
      </c>
      <c r="D6" s="8">
        <v>10.884838102206894</v>
      </c>
      <c r="E6" s="8">
        <v>0.23593421934482756</v>
      </c>
      <c r="F6" s="8">
        <v>2.7090716713793106</v>
      </c>
      <c r="G6" s="8">
        <v>4.364760119793103</v>
      </c>
      <c r="H6" s="8">
        <v>0.8216676283103449</v>
      </c>
      <c r="I6" s="8">
        <v>22.97386512817241</v>
      </c>
      <c r="J6" s="8">
        <v>7.376627620379308</v>
      </c>
      <c r="K6" s="8">
        <v>93.548074667586221</v>
      </c>
      <c r="L6" s="8">
        <v>36.581123705275857</v>
      </c>
      <c r="M6" s="8">
        <v>183.97688603379308</v>
      </c>
      <c r="N6" s="8">
        <v>39.918692904482754</v>
      </c>
      <c r="O6" s="8">
        <v>379.51717242068958</v>
      </c>
      <c r="P6" s="8">
        <v>77.877294663793108</v>
      </c>
      <c r="Q6" s="11">
        <f t="shared" ref="Q6:Q9" si="0">(H6/0.058)/SQRT((G6/0.153)*(I6/0.205))</f>
        <v>0.25054953766961252</v>
      </c>
      <c r="R6" s="1" t="s">
        <v>22</v>
      </c>
    </row>
    <row r="7" spans="2:18" x14ac:dyDescent="0.3">
      <c r="B7" s="4" t="s">
        <v>21</v>
      </c>
      <c r="C7" s="8">
        <f t="shared" ref="C7:P7" si="1">C5*C4</f>
        <v>6.7619999999999998E-3</v>
      </c>
      <c r="D7" s="8">
        <f t="shared" si="1"/>
        <v>10.043999999999999</v>
      </c>
      <c r="E7" s="8">
        <f t="shared" si="1"/>
        <v>5.5384000000000003E-2</v>
      </c>
      <c r="F7" s="8">
        <f t="shared" si="1"/>
        <v>0.99329999999999996</v>
      </c>
      <c r="G7" s="8">
        <f t="shared" si="1"/>
        <v>2.1040000000000001</v>
      </c>
      <c r="H7" s="8">
        <f t="shared" si="1"/>
        <v>0.9516</v>
      </c>
      <c r="I7" s="8">
        <f t="shared" si="1"/>
        <v>18.079999999999998</v>
      </c>
      <c r="J7" s="8">
        <f t="shared" si="1"/>
        <v>6.4169999999999998</v>
      </c>
      <c r="K7" s="8">
        <f t="shared" si="1"/>
        <v>80.783999999999992</v>
      </c>
      <c r="L7" s="8">
        <f t="shared" si="1"/>
        <v>31.200000000000003</v>
      </c>
      <c r="M7" s="8">
        <f t="shared" si="1"/>
        <v>156.39999999999998</v>
      </c>
      <c r="N7" s="8">
        <f t="shared" si="1"/>
        <v>33.49</v>
      </c>
      <c r="O7" s="8">
        <f t="shared" si="1"/>
        <v>324.08999999999997</v>
      </c>
      <c r="P7" s="8">
        <f t="shared" si="1"/>
        <v>68.25</v>
      </c>
      <c r="Q7" s="11">
        <f t="shared" si="0"/>
        <v>0.47111507898496296</v>
      </c>
    </row>
    <row r="8" spans="2:18" x14ac:dyDescent="0.3">
      <c r="B8" s="2" t="s">
        <v>25</v>
      </c>
      <c r="C8" s="8">
        <v>1.5829679369890302E-2</v>
      </c>
      <c r="D8" s="8">
        <v>10.3602381877909</v>
      </c>
      <c r="E8" s="8">
        <v>0.115547005142488</v>
      </c>
      <c r="F8" s="8">
        <v>2.5253857152234498</v>
      </c>
      <c r="G8" s="8">
        <v>5.4092977211068103</v>
      </c>
      <c r="H8" s="8">
        <v>1.0955052957361899</v>
      </c>
      <c r="I8" s="8">
        <v>25.954361624413</v>
      </c>
      <c r="J8" s="8"/>
      <c r="K8" s="8">
        <v>106.037060874796</v>
      </c>
      <c r="L8" s="8"/>
      <c r="M8" s="8"/>
      <c r="N8" s="8"/>
      <c r="O8" s="8">
        <v>440.36587324081103</v>
      </c>
      <c r="P8" s="9"/>
      <c r="Q8" s="11">
        <f t="shared" si="0"/>
        <v>0.28231471505259798</v>
      </c>
      <c r="R8" s="1" t="s">
        <v>23</v>
      </c>
    </row>
    <row r="9" spans="2:18" ht="12.5" thickBot="1" x14ac:dyDescent="0.35">
      <c r="B9" s="13" t="s">
        <v>24</v>
      </c>
      <c r="C9" s="14">
        <v>6.4792360043431002E-2</v>
      </c>
      <c r="D9" s="14">
        <v>8.2111009322414201</v>
      </c>
      <c r="E9" s="14">
        <v>8.8676156509072096E-2</v>
      </c>
      <c r="F9" s="14">
        <v>1.34810685647316</v>
      </c>
      <c r="G9" s="14">
        <v>2.0248820973516199</v>
      </c>
      <c r="H9" s="14">
        <v>0.61163667224873497</v>
      </c>
      <c r="I9" s="14">
        <v>9.8829745613584095</v>
      </c>
      <c r="J9" s="14"/>
      <c r="K9" s="14">
        <v>43.739980965931899</v>
      </c>
      <c r="L9" s="14"/>
      <c r="M9" s="14"/>
      <c r="N9" s="14"/>
      <c r="O9" s="14">
        <v>264.47548097138599</v>
      </c>
      <c r="P9" s="15"/>
      <c r="Q9" s="16">
        <f t="shared" si="0"/>
        <v>0.41748844521219952</v>
      </c>
      <c r="R9" s="1" t="s">
        <v>23</v>
      </c>
    </row>
    <row r="10" spans="2:18" x14ac:dyDescent="0.3">
      <c r="Q10" s="3"/>
    </row>
    <row r="11" spans="2:18" x14ac:dyDescent="0.3">
      <c r="B11" s="1" t="s">
        <v>26</v>
      </c>
    </row>
    <row r="12" spans="2:18" x14ac:dyDescent="0.3">
      <c r="B12" s="1" t="s">
        <v>27</v>
      </c>
      <c r="Q12" s="3"/>
    </row>
    <row r="14" spans="2:18" x14ac:dyDescent="0.3">
      <c r="Q1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E4C7B4-5D9E-42CA-9A71-C854754B8098}"/>
</file>

<file path=customXml/itemProps2.xml><?xml version="1.0" encoding="utf-8"?>
<ds:datastoreItem xmlns:ds="http://schemas.openxmlformats.org/officeDocument/2006/customXml" ds:itemID="{4407F74E-6DFC-40B5-988A-41DCA8FFF79C}"/>
</file>

<file path=customXml/itemProps3.xml><?xml version="1.0" encoding="utf-8"?>
<ds:datastoreItem xmlns:ds="http://schemas.openxmlformats.org/officeDocument/2006/customXml" ds:itemID="{693DD7CD-80A1-464C-BEEE-C21A50DD46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Leslie</dc:creator>
  <cp:lastModifiedBy>Christopher Leslie</cp:lastModifiedBy>
  <dcterms:created xsi:type="dcterms:W3CDTF">2020-12-07T04:10:21Z</dcterms:created>
  <dcterms:modified xsi:type="dcterms:W3CDTF">2021-04-12T23:29:29Z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